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https://d.docs.live.net/75ff1b5407805a21/Lavoro/FINPROJECT/Euro-MED/eWAsTER/WP3 (UCPB)/WP3 Activities/5 tool intermedi/Tool 4 Upscaling Roadmap/Inglese/Nuova versione con aggiunta capacity/"/>
    </mc:Choice>
  </mc:AlternateContent>
  <xr:revisionPtr revIDLastSave="13" documentId="11_0540B172BA7C8C6519A01CF04B40CA1553C4F5FF" xr6:coauthVersionLast="47" xr6:coauthVersionMax="47" xr10:uidLastSave="{B35CE319-C85A-C148-B10A-D1B9EBFE0141}"/>
  <bookViews>
    <workbookView xWindow="0" yWindow="600" windowWidth="51200" windowHeight="26500" activeTab="2" xr2:uid="{00000000-000D-0000-FFFF-FFFF00000000}"/>
  </bookViews>
  <sheets>
    <sheet name="ROADMAP_GANTT" sheetId="1" r:id="rId1"/>
    <sheet name="BUDGET_CALCULATOR" sheetId="2" r:id="rId2"/>
    <sheet name="KPI_TRACKER" sheetId="3" r:id="rId3"/>
    <sheet name="RISK_MATRIX" sheetId="4" r:id="rId4"/>
    <sheet name="PARTNER_ROLES" sheetId="5" r:id="rId5"/>
    <sheet name="CAPACITY_CHECKLIST"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6" l="1"/>
  <c r="D7" i="5"/>
  <c r="D11" i="2"/>
  <c r="C11" i="2"/>
</calcChain>
</file>

<file path=xl/sharedStrings.xml><?xml version="1.0" encoding="utf-8"?>
<sst xmlns="http://schemas.openxmlformats.org/spreadsheetml/2006/main" count="170" uniqueCount="135">
  <si>
    <t>TOOL 4: UPSCALING ROADMAP - eWAsTER Project</t>
  </si>
  <si>
    <t>EXAMPLE: WEEE REUSE Upscaling (LINK BA → Social Enterprises Euro-MED)</t>
  </si>
  <si>
    <t>Select Solution:</t>
  </si>
  <si>
    <t>WEEE REUSE (Repair Cafés + Vulnerable Employment)</t>
  </si>
  <si>
    <t>Target Territory:</t>
  </si>
  <si>
    <t>New social enterprises in Slovenia, Cyprus, Portugal</t>
  </si>
  <si>
    <t>Lead Partner:</t>
  </si>
  <si>
    <t>LINK Entrepreneurial Center (Bosnia &amp; Herzegovina)</t>
  </si>
  <si>
    <t>Total Budget (€k):</t>
  </si>
  <si>
    <t>Project Duration (months):</t>
  </si>
  <si>
    <t>Phase</t>
  </si>
  <si>
    <t>Activity</t>
  </si>
  <si>
    <t>Start Month</t>
  </si>
  <si>
    <t>End Month</t>
  </si>
  <si>
    <t>Duration (months)</t>
  </si>
  <si>
    <t>Budget (€k)</t>
  </si>
  <si>
    <t>Partner</t>
  </si>
  <si>
    <t>Phase 1</t>
  </si>
  <si>
    <t>Social enterprise mapping</t>
  </si>
  <si>
    <t>LINK</t>
  </si>
  <si>
    <t>Baseline repair capacity</t>
  </si>
  <si>
    <t>Partner A</t>
  </si>
  <si>
    <t>Vulnerable groups identification</t>
  </si>
  <si>
    <t>Partner B</t>
  </si>
  <si>
    <t>Phase 2</t>
  </si>
  <si>
    <t>Repair training program design</t>
  </si>
  <si>
    <t>Trainer training (TOT)</t>
  </si>
  <si>
    <t>Pilot repair café setup (3 locations)</t>
  </si>
  <si>
    <t>Tools &amp; equipment procurement</t>
  </si>
  <si>
    <t>Quality standards development</t>
  </si>
  <si>
    <t>Phase 3</t>
  </si>
  <si>
    <t>Rollout 12 repair cafés</t>
  </si>
  <si>
    <t>Vulnerable employment integration</t>
  </si>
  <si>
    <t>WEEE collection partnerships</t>
  </si>
  <si>
    <t>Marketing &amp; awareness campaign</t>
  </si>
  <si>
    <t>Scale to 25 repair cafés</t>
  </si>
  <si>
    <t>Phase 4</t>
  </si>
  <si>
    <t>Impact assessment (social + env)</t>
  </si>
  <si>
    <t>Business model sustainability</t>
  </si>
  <si>
    <t>Certification process</t>
  </si>
  <si>
    <t>Phase 5</t>
  </si>
  <si>
    <t>Network federation setup</t>
  </si>
  <si>
    <t>Long-term funding strategy</t>
  </si>
  <si>
    <t>BUDGET DISTRIBUTION BY PHASE</t>
  </si>
  <si>
    <t>% Budget</t>
  </si>
  <si>
    <t>Budget (€)</t>
  </si>
  <si>
    <t>Phase 1: Preparation</t>
  </si>
  <si>
    <t>Phase 2: Adaptation</t>
  </si>
  <si>
    <t>Phase 3: Implementation</t>
  </si>
  <si>
    <t>Phase 4: Monitoring</t>
  </si>
  <si>
    <t>Phase 5: Sustainability</t>
  </si>
  <si>
    <t>TOTAL</t>
  </si>
  <si>
    <t>KPI PERFORMANCE TRACKING - WEEE REUSE</t>
  </si>
  <si>
    <t>KPI</t>
  </si>
  <si>
    <t>Target Year 1</t>
  </si>
  <si>
    <t>Target Year 2</t>
  </si>
  <si>
    <t>Result Year 1</t>
  </si>
  <si>
    <t>Achievement %</t>
  </si>
  <si>
    <t>Repair Cafés Established</t>
  </si>
  <si>
    <t>Devices Repaired</t>
  </si>
  <si>
    <t>Kg WEEE Reused</t>
  </si>
  <si>
    <t>Vulnerable Jobs Created</t>
  </si>
  <si>
    <t>Cost per Device Repaired (€)</t>
  </si>
  <si>
    <t>RISK ASSESSMENT MATRIX - WEEE REUSE</t>
  </si>
  <si>
    <t>Risk</t>
  </si>
  <si>
    <t>Probability (1-5)</t>
  </si>
  <si>
    <t>Impact (1-5)</t>
  </si>
  <si>
    <t>Score</t>
  </si>
  <si>
    <t>Mitigation</t>
  </si>
  <si>
    <t>Low device donations</t>
  </si>
  <si>
    <t>WEEE collection partnerships + campaigns</t>
  </si>
  <si>
    <t>Trainee dropout rate</t>
  </si>
  <si>
    <t>Incentive programs + certifications</t>
  </si>
  <si>
    <t>Quality control issues</t>
  </si>
  <si>
    <t>Standardized testing protocols</t>
  </si>
  <si>
    <t>Market competition (new devices)</t>
  </si>
  <si>
    <t>Focus on affordability + sustainability</t>
  </si>
  <si>
    <t>Funding sustainability post-project</t>
  </si>
  <si>
    <t>Revenue model + social enterprise support</t>
  </si>
  <si>
    <t>Legal barriers (liability)</t>
  </si>
  <si>
    <t>Insurance + compliance framework</t>
  </si>
  <si>
    <t>PARTNER ROLES &amp; BUDGET - WEEE REUSE</t>
  </si>
  <si>
    <t>Role</t>
  </si>
  <si>
    <t>WP</t>
  </si>
  <si>
    <t>Contact</t>
  </si>
  <si>
    <t>LINK Entrepreneurial Center (BA)</t>
  </si>
  <si>
    <t>Solution Leader</t>
  </si>
  <si>
    <t>WP1-WP5</t>
  </si>
  <si>
    <t>majda.penava@link.ba</t>
  </si>
  <si>
    <t>Social Enterprise Network A (SI/CY/PT)</t>
  </si>
  <si>
    <t>Local Implementation</t>
  </si>
  <si>
    <t>WP2-WP3</t>
  </si>
  <si>
    <t>partnerA@socialent.xy</t>
  </si>
  <si>
    <t>Social Enterprise Network B (SI/CY/PT)</t>
  </si>
  <si>
    <t>Scaling Partner</t>
  </si>
  <si>
    <t>WP3-WP4</t>
  </si>
  <si>
    <t>partnerB@socialent.xy</t>
  </si>
  <si>
    <t>MINIMUM CAPACITY REQUIREMENTS (per role)</t>
  </si>
  <si>
    <t>Solution: REUSE</t>
  </si>
  <si>
    <t>Organization Type</t>
  </si>
  <si>
    <t>Minimum Capacity</t>
  </si>
  <si>
    <t>Training Hours</t>
  </si>
  <si>
    <t>Tools Provided</t>
  </si>
  <si>
    <t>Project Coordinator</t>
  </si>
  <si>
    <t>Municipality/Region</t>
  </si>
  <si>
    <t>1 FTE (full-time)</t>
  </si>
  <si>
    <t>20</t>
  </si>
  <si>
    <t>Excel template + Solution Sheet</t>
  </si>
  <si>
    <t>Local Liaison</t>
  </si>
  <si>
    <t>Waste Management</t>
  </si>
  <si>
    <t>0.5 FTE</t>
  </si>
  <si>
    <t>12</t>
  </si>
  <si>
    <t>Campaign materials + stakeholder list</t>
  </si>
  <si>
    <t>Technical Expert</t>
  </si>
  <si>
    <t>NGO/Consultant</t>
  </si>
  <si>
    <t>Part-time (10h/week)</t>
  </si>
  <si>
    <t>16</t>
  </si>
  <si>
    <t>KPI dashboard + monitoring tools</t>
  </si>
  <si>
    <t>Policy Officer</t>
  </si>
  <si>
    <t>Regional Authority</t>
  </si>
  <si>
    <t>Part-time (5h/week)</t>
  </si>
  <si>
    <t>8</t>
  </si>
  <si>
    <t>LAP integration guide</t>
  </si>
  <si>
    <t>Communication Officer</t>
  </si>
  <si>
    <t>Communications Dept</t>
  </si>
  <si>
    <t>Part-time (3h/week)</t>
  </si>
  <si>
    <t>4</t>
  </si>
  <si>
    <t>Social media templates</t>
  </si>
  <si>
    <t>TOTAL TRAINING HOURS</t>
  </si>
  <si>
    <t>Notes:</t>
  </si>
  <si>
    <t>• FTE = Full Time Equivalent. Adjust capacity based on territory size (small municipality: -20%).</t>
  </si>
  <si>
    <t>• Training includes online modules + 1-day workshop. Tools downloadable from eWAsTER platform.</t>
  </si>
  <si>
    <t>• Minimum total capacity: 2.8 FTE + part-time support (3 roles).</t>
  </si>
  <si>
    <r>
      <rPr>
        <b/>
        <sz val="11"/>
        <color theme="1"/>
        <rFont val="Calibri"/>
        <family val="2"/>
        <scheme val="minor"/>
      </rPr>
      <t>Disclaimer</t>
    </r>
    <r>
      <rPr>
        <sz val="11"/>
        <color theme="1"/>
        <rFont val="Calibri"/>
        <family val="2"/>
        <scheme val="minor"/>
      </rPr>
      <t>: This workbook is provided as an illustrative template for the eWAsTER D.3.4.1 package. The figures, timing, budgets, and performance values shown here are example values intended to demonstrate how the Tool 4 roadmap can be structured and completed. They are not binding targets and should be adapted to the specific territorial, operational, and financial conditions of each implementing partner. The template is designed as a practical starting point for customization rather than as a final project plan.</t>
    </r>
  </si>
  <si>
    <r>
      <rPr>
        <b/>
        <sz val="11"/>
        <color theme="1"/>
        <rFont val="Calibri"/>
        <family val="2"/>
        <scheme val="minor"/>
      </rPr>
      <t>KPI note</t>
    </r>
    <r>
      <rPr>
        <sz val="11"/>
        <color theme="1"/>
        <rFont val="Calibri"/>
        <family val="2"/>
        <scheme val="minor"/>
      </rPr>
      <t>: The KPI values shown in this template are illustrative and are intended to demonstrate the structure, logic, and expected level of detail of the Tool 4 roadmap. They are not binding targets and should be adapted to the specific territorial, operational, and financial conditions of each implementation context.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</si>
</sst>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2F5496"/>
      <name val="Calibri"/>
      <family val="2"/>
    </font>
    <font>
      <i/>
      <sz val="10"/>
      <color rgb="FF7F7F7F"/>
      <name val="Calibri"/>
      <family val="2"/>
    </font>
    <font>
      <b/>
      <sz val="12"/>
      <color rgb="FFFFFFFF"/>
      <name val="Calibri"/>
      <family val="2"/>
    </font>
    <font>
      <b/>
      <sz val="11"/>
      <name val="Calibri"/>
      <family val="2"/>
    </font>
    <font>
      <i/>
      <sz val="10"/>
      <name val="Calibri"/>
      <family val="2"/>
    </font>
    <font>
      <b/>
      <sz val="11"/>
      <color rgb="FFFFFFFF"/>
      <name val="Calibri"/>
      <family val="2"/>
    </font>
    <font>
      <b/>
      <sz val="11"/>
      <color theme="1"/>
      <name val="Calibri"/>
      <family val="2"/>
      <scheme val="minor"/>
    </font>
  </fonts>
  <fills count="4">
    <fill>
      <patternFill patternType="none"/>
    </fill>
    <fill>
      <patternFill patternType="gray125"/>
    </fill>
    <fill>
      <patternFill patternType="solid">
        <fgColor rgb="FFE7E6E6"/>
        <bgColor rgb="FFE7E6E6"/>
      </patternFill>
    </fill>
    <fill>
      <patternFill patternType="solid">
        <fgColor rgb="FF2F5496"/>
        <bgColor rgb="FF2F5496"/>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1" fillId="0" borderId="0" xfId="0" applyFont="1"/>
    <xf numFmtId="0" fontId="0" fillId="2" borderId="0" xfId="0" applyFill="1"/>
    <xf numFmtId="0" fontId="3" fillId="3" borderId="0" xfId="0" applyFont="1" applyFill="1" applyAlignment="1">
      <alignment horizontal="center"/>
    </xf>
    <xf numFmtId="0" fontId="4" fillId="2" borderId="0" xfId="0" applyFont="1" applyFill="1"/>
    <xf numFmtId="0" fontId="3" fillId="3" borderId="0" xfId="0" applyFont="1" applyFill="1"/>
    <xf numFmtId="0" fontId="4" fillId="0" borderId="0" xfId="0" applyFont="1"/>
    <xf numFmtId="0" fontId="6" fillId="3" borderId="1" xfId="0" applyFont="1" applyFill="1" applyBorder="1" applyAlignment="1">
      <alignment horizontal="center" vertical="center"/>
    </xf>
    <xf numFmtId="0" fontId="0" fillId="0" borderId="1" xfId="0" applyBorder="1" applyAlignment="1">
      <alignment horizontal="left" vertical="center" wrapText="1"/>
    </xf>
    <xf numFmtId="1" fontId="4" fillId="0" borderId="0" xfId="0" applyNumberFormat="1" applyFont="1"/>
    <xf numFmtId="0" fontId="2" fillId="0" borderId="0" xfId="0" applyFont="1"/>
    <xf numFmtId="0" fontId="0" fillId="0" borderId="0" xfId="0"/>
    <xf numFmtId="0" fontId="1" fillId="0" borderId="0" xfId="0" applyFont="1"/>
    <xf numFmtId="0" fontId="5" fillId="0" borderId="0" xfId="0" applyFont="1"/>
    <xf numFmtId="0" fontId="0" fillId="0" borderId="0" xfId="0" applyAlignment="1">
      <alignment vertical="top" wrapText="1"/>
    </xf>
    <xf numFmtId="0" fontId="0" fillId="0" borderId="0" xfId="0" applyAlignment="1">
      <alignment vertical="top"/>
    </xf>
    <xf numFmtId="0" fontId="0" fillId="0" borderId="0" xfId="0" applyAlignment="1">
      <alignment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zoomScale="164" zoomScaleNormal="164" workbookViewId="0">
      <selection activeCell="A34" sqref="A34:B34"/>
    </sheetView>
  </sheetViews>
  <sheetFormatPr baseColWidth="10" defaultColWidth="8.83203125" defaultRowHeight="15" x14ac:dyDescent="0.2"/>
  <cols>
    <col min="1" max="1" width="60" customWidth="1"/>
    <col min="2" max="2" width="55" customWidth="1"/>
    <col min="3" max="3" width="14" customWidth="1"/>
    <col min="4" max="4" width="12" customWidth="1"/>
    <col min="5" max="5" width="20" customWidth="1"/>
    <col min="6" max="6" width="14" customWidth="1"/>
    <col min="7" max="7" width="12" customWidth="1"/>
  </cols>
  <sheetData>
    <row r="1" spans="1:7" ht="19" x14ac:dyDescent="0.25">
      <c r="A1" s="12" t="s">
        <v>0</v>
      </c>
      <c r="B1" s="11"/>
      <c r="C1" s="11"/>
      <c r="D1" s="11"/>
      <c r="E1" s="11"/>
      <c r="F1" s="11"/>
      <c r="G1" s="11"/>
    </row>
    <row r="2" spans="1:7" x14ac:dyDescent="0.2">
      <c r="A2" s="10" t="s">
        <v>1</v>
      </c>
      <c r="B2" s="11"/>
      <c r="C2" s="11"/>
      <c r="D2" s="11"/>
      <c r="E2" s="11"/>
      <c r="F2" s="11"/>
      <c r="G2" s="11"/>
    </row>
    <row r="4" spans="1:7" x14ac:dyDescent="0.2">
      <c r="A4" t="s">
        <v>2</v>
      </c>
      <c r="B4" s="2" t="s">
        <v>3</v>
      </c>
    </row>
    <row r="5" spans="1:7" x14ac:dyDescent="0.2">
      <c r="A5" t="s">
        <v>4</v>
      </c>
      <c r="B5" s="2" t="s">
        <v>5</v>
      </c>
    </row>
    <row r="6" spans="1:7" x14ac:dyDescent="0.2">
      <c r="A6" t="s">
        <v>6</v>
      </c>
      <c r="B6" s="2" t="s">
        <v>7</v>
      </c>
    </row>
    <row r="7" spans="1:7" x14ac:dyDescent="0.2">
      <c r="A7" t="s">
        <v>8</v>
      </c>
      <c r="B7" s="2">
        <v>420</v>
      </c>
    </row>
    <row r="8" spans="1:7" x14ac:dyDescent="0.2">
      <c r="A8" t="s">
        <v>9</v>
      </c>
      <c r="B8" s="2">
        <v>24</v>
      </c>
    </row>
    <row r="10" spans="1:7" ht="16" x14ac:dyDescent="0.2">
      <c r="A10" s="3" t="s">
        <v>10</v>
      </c>
      <c r="B10" s="3" t="s">
        <v>11</v>
      </c>
      <c r="C10" s="3" t="s">
        <v>12</v>
      </c>
      <c r="D10" s="3" t="s">
        <v>13</v>
      </c>
      <c r="E10" s="3" t="s">
        <v>14</v>
      </c>
      <c r="F10" s="3" t="s">
        <v>15</v>
      </c>
      <c r="G10" s="3" t="s">
        <v>16</v>
      </c>
    </row>
    <row r="11" spans="1:7" x14ac:dyDescent="0.2">
      <c r="A11" t="s">
        <v>17</v>
      </c>
      <c r="B11" t="s">
        <v>18</v>
      </c>
      <c r="C11">
        <v>1</v>
      </c>
      <c r="D11">
        <v>3</v>
      </c>
      <c r="E11">
        <v>3</v>
      </c>
      <c r="F11">
        <v>12</v>
      </c>
      <c r="G11" t="s">
        <v>19</v>
      </c>
    </row>
    <row r="12" spans="1:7" x14ac:dyDescent="0.2">
      <c r="A12" t="s">
        <v>17</v>
      </c>
      <c r="B12" t="s">
        <v>20</v>
      </c>
      <c r="C12">
        <v>1</v>
      </c>
      <c r="D12">
        <v>3</v>
      </c>
      <c r="E12">
        <v>3</v>
      </c>
      <c r="F12">
        <v>18</v>
      </c>
      <c r="G12" t="s">
        <v>21</v>
      </c>
    </row>
    <row r="13" spans="1:7" x14ac:dyDescent="0.2">
      <c r="A13" t="s">
        <v>17</v>
      </c>
      <c r="B13" t="s">
        <v>22</v>
      </c>
      <c r="C13">
        <v>2</v>
      </c>
      <c r="D13">
        <v>3</v>
      </c>
      <c r="E13">
        <v>2</v>
      </c>
      <c r="F13">
        <v>15</v>
      </c>
      <c r="G13" t="s">
        <v>23</v>
      </c>
    </row>
    <row r="14" spans="1:7" x14ac:dyDescent="0.2">
      <c r="A14" t="s">
        <v>24</v>
      </c>
      <c r="B14" t="s">
        <v>25</v>
      </c>
      <c r="C14">
        <v>4</v>
      </c>
      <c r="D14">
        <v>7</v>
      </c>
      <c r="E14">
        <v>4</v>
      </c>
      <c r="F14">
        <v>30</v>
      </c>
      <c r="G14" t="s">
        <v>19</v>
      </c>
    </row>
    <row r="15" spans="1:7" x14ac:dyDescent="0.2">
      <c r="A15" t="s">
        <v>24</v>
      </c>
      <c r="B15" t="s">
        <v>26</v>
      </c>
      <c r="C15">
        <v>4</v>
      </c>
      <c r="D15">
        <v>8</v>
      </c>
      <c r="E15">
        <v>5</v>
      </c>
      <c r="F15">
        <v>25</v>
      </c>
      <c r="G15" t="s">
        <v>21</v>
      </c>
    </row>
    <row r="16" spans="1:7" x14ac:dyDescent="0.2">
      <c r="A16" t="s">
        <v>24</v>
      </c>
      <c r="B16" t="s">
        <v>27</v>
      </c>
      <c r="C16">
        <v>6</v>
      </c>
      <c r="D16">
        <v>10</v>
      </c>
      <c r="E16">
        <v>5</v>
      </c>
      <c r="F16">
        <v>45</v>
      </c>
      <c r="G16" t="s">
        <v>23</v>
      </c>
    </row>
    <row r="17" spans="1:7" x14ac:dyDescent="0.2">
      <c r="A17" t="s">
        <v>24</v>
      </c>
      <c r="B17" t="s">
        <v>28</v>
      </c>
      <c r="C17">
        <v>7</v>
      </c>
      <c r="D17">
        <v>9</v>
      </c>
      <c r="E17">
        <v>3</v>
      </c>
      <c r="F17">
        <v>35</v>
      </c>
      <c r="G17" t="s">
        <v>19</v>
      </c>
    </row>
    <row r="18" spans="1:7" x14ac:dyDescent="0.2">
      <c r="A18" t="s">
        <v>24</v>
      </c>
      <c r="B18" t="s">
        <v>29</v>
      </c>
      <c r="C18">
        <v>9</v>
      </c>
      <c r="D18">
        <v>11</v>
      </c>
      <c r="E18">
        <v>3</v>
      </c>
      <c r="F18">
        <v>20</v>
      </c>
      <c r="G18" t="s">
        <v>21</v>
      </c>
    </row>
    <row r="19" spans="1:7" x14ac:dyDescent="0.2">
      <c r="A19" t="s">
        <v>30</v>
      </c>
      <c r="B19" t="s">
        <v>31</v>
      </c>
      <c r="C19">
        <v>12</v>
      </c>
      <c r="D19">
        <v>16</v>
      </c>
      <c r="E19">
        <v>5</v>
      </c>
      <c r="F19">
        <v>70</v>
      </c>
      <c r="G19" t="s">
        <v>23</v>
      </c>
    </row>
    <row r="20" spans="1:7" x14ac:dyDescent="0.2">
      <c r="A20" t="s">
        <v>30</v>
      </c>
      <c r="B20" t="s">
        <v>32</v>
      </c>
      <c r="C20">
        <v>12</v>
      </c>
      <c r="D20">
        <v>18</v>
      </c>
      <c r="E20">
        <v>7</v>
      </c>
      <c r="F20">
        <v>50</v>
      </c>
      <c r="G20" t="s">
        <v>19</v>
      </c>
    </row>
    <row r="21" spans="1:7" x14ac:dyDescent="0.2">
      <c r="A21" t="s">
        <v>30</v>
      </c>
      <c r="B21" t="s">
        <v>33</v>
      </c>
      <c r="C21">
        <v>13</v>
      </c>
      <c r="D21">
        <v>17</v>
      </c>
      <c r="E21">
        <v>5</v>
      </c>
      <c r="F21">
        <v>35</v>
      </c>
      <c r="G21" t="s">
        <v>21</v>
      </c>
    </row>
    <row r="22" spans="1:7" x14ac:dyDescent="0.2">
      <c r="A22" t="s">
        <v>30</v>
      </c>
      <c r="B22" t="s">
        <v>34</v>
      </c>
      <c r="C22">
        <v>14</v>
      </c>
      <c r="D22">
        <v>18</v>
      </c>
      <c r="E22">
        <v>5</v>
      </c>
      <c r="F22">
        <v>30</v>
      </c>
      <c r="G22" t="s">
        <v>23</v>
      </c>
    </row>
    <row r="23" spans="1:7" x14ac:dyDescent="0.2">
      <c r="A23" t="s">
        <v>30</v>
      </c>
      <c r="B23" t="s">
        <v>35</v>
      </c>
      <c r="C23">
        <v>17</v>
      </c>
      <c r="D23">
        <v>18</v>
      </c>
      <c r="E23">
        <v>2</v>
      </c>
      <c r="F23">
        <v>40</v>
      </c>
      <c r="G23" t="s">
        <v>19</v>
      </c>
    </row>
    <row r="24" spans="1:7" x14ac:dyDescent="0.2">
      <c r="A24" t="s">
        <v>36</v>
      </c>
      <c r="B24" t="s">
        <v>37</v>
      </c>
      <c r="C24">
        <v>19</v>
      </c>
      <c r="D24">
        <v>21</v>
      </c>
      <c r="E24">
        <v>3</v>
      </c>
      <c r="F24">
        <v>25</v>
      </c>
      <c r="G24" t="s">
        <v>21</v>
      </c>
    </row>
    <row r="25" spans="1:7" x14ac:dyDescent="0.2">
      <c r="A25" t="s">
        <v>36</v>
      </c>
      <c r="B25" t="s">
        <v>38</v>
      </c>
      <c r="C25">
        <v>19</v>
      </c>
      <c r="D25">
        <v>21</v>
      </c>
      <c r="E25">
        <v>3</v>
      </c>
      <c r="F25">
        <v>20</v>
      </c>
      <c r="G25" t="s">
        <v>23</v>
      </c>
    </row>
    <row r="26" spans="1:7" x14ac:dyDescent="0.2">
      <c r="A26" t="s">
        <v>36</v>
      </c>
      <c r="B26" t="s">
        <v>39</v>
      </c>
      <c r="C26">
        <v>20</v>
      </c>
      <c r="D26">
        <v>21</v>
      </c>
      <c r="E26">
        <v>2</v>
      </c>
      <c r="F26">
        <v>15</v>
      </c>
      <c r="G26" t="s">
        <v>19</v>
      </c>
    </row>
    <row r="27" spans="1:7" x14ac:dyDescent="0.2">
      <c r="A27" t="s">
        <v>40</v>
      </c>
      <c r="B27" t="s">
        <v>41</v>
      </c>
      <c r="C27">
        <v>22</v>
      </c>
      <c r="D27">
        <v>23</v>
      </c>
      <c r="E27">
        <v>2</v>
      </c>
      <c r="F27">
        <v>18</v>
      </c>
      <c r="G27" t="s">
        <v>21</v>
      </c>
    </row>
    <row r="28" spans="1:7" x14ac:dyDescent="0.2">
      <c r="A28" t="s">
        <v>40</v>
      </c>
      <c r="B28" t="s">
        <v>42</v>
      </c>
      <c r="C28">
        <v>22</v>
      </c>
      <c r="D28">
        <v>24</v>
      </c>
      <c r="E28">
        <v>3</v>
      </c>
      <c r="F28">
        <v>12</v>
      </c>
      <c r="G28" t="s">
        <v>23</v>
      </c>
    </row>
    <row r="34" spans="1:2" ht="79" customHeight="1" x14ac:dyDescent="0.2">
      <c r="A34" s="14" t="s">
        <v>133</v>
      </c>
      <c r="B34" s="14"/>
    </row>
  </sheetData>
  <mergeCells count="3">
    <mergeCell ref="A2:G2"/>
    <mergeCell ref="A1:G1"/>
    <mergeCell ref="A34:B3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heetViews>
  <sheetFormatPr baseColWidth="10" defaultColWidth="8.83203125" defaultRowHeight="15" x14ac:dyDescent="0.2"/>
  <cols>
    <col min="1" max="1" width="31" customWidth="1"/>
    <col min="2" max="2" width="11" customWidth="1"/>
    <col min="3" max="4" width="15" customWidth="1"/>
  </cols>
  <sheetData>
    <row r="1" spans="1:4" ht="19" x14ac:dyDescent="0.25">
      <c r="A1" s="1" t="s">
        <v>43</v>
      </c>
    </row>
    <row r="3" spans="1:4" x14ac:dyDescent="0.2">
      <c r="A3" t="s">
        <v>8</v>
      </c>
      <c r="B3" s="4">
        <v>420</v>
      </c>
    </row>
    <row r="5" spans="1:4" ht="16" x14ac:dyDescent="0.2">
      <c r="A5" s="5" t="s">
        <v>10</v>
      </c>
      <c r="B5" s="5" t="s">
        <v>44</v>
      </c>
      <c r="C5" s="5" t="s">
        <v>15</v>
      </c>
      <c r="D5" s="5" t="s">
        <v>45</v>
      </c>
    </row>
    <row r="6" spans="1:4" x14ac:dyDescent="0.2">
      <c r="A6" t="s">
        <v>46</v>
      </c>
      <c r="B6">
        <v>11</v>
      </c>
      <c r="C6">
        <v>46.2</v>
      </c>
      <c r="D6">
        <v>46200</v>
      </c>
    </row>
    <row r="7" spans="1:4" x14ac:dyDescent="0.2">
      <c r="A7" t="s">
        <v>47</v>
      </c>
      <c r="B7">
        <v>30</v>
      </c>
      <c r="C7">
        <v>126</v>
      </c>
      <c r="D7">
        <v>126000</v>
      </c>
    </row>
    <row r="8" spans="1:4" x14ac:dyDescent="0.2">
      <c r="A8" t="s">
        <v>48</v>
      </c>
      <c r="B8">
        <v>45</v>
      </c>
      <c r="C8">
        <v>189</v>
      </c>
      <c r="D8">
        <v>189000</v>
      </c>
    </row>
    <row r="9" spans="1:4" x14ac:dyDescent="0.2">
      <c r="A9" t="s">
        <v>49</v>
      </c>
      <c r="B9">
        <v>10</v>
      </c>
      <c r="C9">
        <v>42</v>
      </c>
      <c r="D9">
        <v>42000</v>
      </c>
    </row>
    <row r="10" spans="1:4" x14ac:dyDescent="0.2">
      <c r="A10" t="s">
        <v>50</v>
      </c>
      <c r="B10">
        <v>4</v>
      </c>
      <c r="C10">
        <v>16.8</v>
      </c>
      <c r="D10">
        <v>16800</v>
      </c>
    </row>
    <row r="11" spans="1:4" x14ac:dyDescent="0.2">
      <c r="A11" t="s">
        <v>51</v>
      </c>
      <c r="C11" s="6">
        <f>SUM(C6:C10)</f>
        <v>420</v>
      </c>
      <c r="D11" s="6">
        <f>SUM(D6:D10)</f>
        <v>420000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tabSelected="1" zoomScale="188" zoomScaleNormal="188" workbookViewId="0">
      <selection activeCell="A18" sqref="A18"/>
    </sheetView>
  </sheetViews>
  <sheetFormatPr baseColWidth="10" defaultColWidth="8.83203125" defaultRowHeight="15" x14ac:dyDescent="0.2"/>
  <cols>
    <col min="1" max="1" width="40" customWidth="1"/>
    <col min="2" max="5" width="16" customWidth="1"/>
  </cols>
  <sheetData>
    <row r="1" spans="1:5" ht="19" x14ac:dyDescent="0.25">
      <c r="A1" s="1" t="s">
        <v>52</v>
      </c>
    </row>
    <row r="2" spans="1:5" ht="19" x14ac:dyDescent="0.25">
      <c r="A2" s="1"/>
    </row>
    <row r="3" spans="1:5" ht="106" customHeight="1" x14ac:dyDescent="0.2">
      <c r="A3" s="16" t="s">
        <v>134</v>
      </c>
    </row>
    <row r="4" spans="1:5" x14ac:dyDescent="0.2">
      <c r="A4" s="15"/>
    </row>
    <row r="5" spans="1:5" ht="16" x14ac:dyDescent="0.2">
      <c r="A5" s="5" t="s">
        <v>53</v>
      </c>
      <c r="B5" s="5" t="s">
        <v>54</v>
      </c>
      <c r="C5" s="5" t="s">
        <v>55</v>
      </c>
      <c r="D5" s="5" t="s">
        <v>56</v>
      </c>
      <c r="E5" s="5" t="s">
        <v>57</v>
      </c>
    </row>
    <row r="6" spans="1:5" x14ac:dyDescent="0.2">
      <c r="A6" t="s">
        <v>58</v>
      </c>
      <c r="B6">
        <v>12</v>
      </c>
      <c r="C6">
        <v>25</v>
      </c>
      <c r="D6">
        <v>11</v>
      </c>
      <c r="E6">
        <v>92</v>
      </c>
    </row>
    <row r="7" spans="1:5" x14ac:dyDescent="0.2">
      <c r="A7" t="s">
        <v>59</v>
      </c>
      <c r="B7">
        <v>500</v>
      </c>
      <c r="C7">
        <v>1200</v>
      </c>
      <c r="D7">
        <v>480</v>
      </c>
      <c r="E7">
        <v>96</v>
      </c>
    </row>
    <row r="8" spans="1:5" x14ac:dyDescent="0.2">
      <c r="A8" t="s">
        <v>60</v>
      </c>
      <c r="B8">
        <v>1500</v>
      </c>
      <c r="C8">
        <v>3500</v>
      </c>
      <c r="D8">
        <v>1420</v>
      </c>
      <c r="E8">
        <v>95</v>
      </c>
    </row>
    <row r="9" spans="1:5" x14ac:dyDescent="0.2">
      <c r="A9" t="s">
        <v>61</v>
      </c>
      <c r="B9">
        <v>25</v>
      </c>
      <c r="C9">
        <v>60</v>
      </c>
      <c r="D9">
        <v>23</v>
      </c>
      <c r="E9">
        <v>92</v>
      </c>
    </row>
    <row r="10" spans="1:5" x14ac:dyDescent="0.2">
      <c r="A10" t="s">
        <v>62</v>
      </c>
      <c r="B10">
        <v>15</v>
      </c>
      <c r="C10">
        <v>12</v>
      </c>
      <c r="D10">
        <v>16</v>
      </c>
      <c r="E10">
        <v>94</v>
      </c>
    </row>
  </sheetData>
  <pageMargins left="0.75" right="0.75" top="1" bottom="1" header="0.5" footer="0.5"/>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
  <sheetViews>
    <sheetView workbookViewId="0"/>
  </sheetViews>
  <sheetFormatPr baseColWidth="10" defaultColWidth="8.83203125" defaultRowHeight="15" x14ac:dyDescent="0.2"/>
  <cols>
    <col min="1" max="1" width="38" customWidth="1"/>
    <col min="2" max="2" width="20" customWidth="1"/>
    <col min="3" max="3" width="15" customWidth="1"/>
    <col min="4" max="4" width="8" customWidth="1"/>
    <col min="5" max="5" width="44" customWidth="1"/>
  </cols>
  <sheetData>
    <row r="1" spans="1:5" ht="19" x14ac:dyDescent="0.25">
      <c r="A1" s="1" t="s">
        <v>63</v>
      </c>
    </row>
    <row r="3" spans="1:5" ht="16" x14ac:dyDescent="0.2">
      <c r="A3" s="5" t="s">
        <v>64</v>
      </c>
      <c r="B3" s="5" t="s">
        <v>65</v>
      </c>
      <c r="C3" s="5" t="s">
        <v>66</v>
      </c>
      <c r="D3" s="5" t="s">
        <v>67</v>
      </c>
      <c r="E3" s="5" t="s">
        <v>68</v>
      </c>
    </row>
    <row r="4" spans="1:5" x14ac:dyDescent="0.2">
      <c r="A4" t="s">
        <v>69</v>
      </c>
      <c r="B4">
        <v>4</v>
      </c>
      <c r="C4">
        <v>3</v>
      </c>
      <c r="D4">
        <v>12</v>
      </c>
      <c r="E4" t="s">
        <v>70</v>
      </c>
    </row>
    <row r="5" spans="1:5" x14ac:dyDescent="0.2">
      <c r="A5" t="s">
        <v>71</v>
      </c>
      <c r="B5">
        <v>3</v>
      </c>
      <c r="C5">
        <v>2</v>
      </c>
      <c r="D5">
        <v>6</v>
      </c>
      <c r="E5" t="s">
        <v>72</v>
      </c>
    </row>
    <row r="6" spans="1:5" x14ac:dyDescent="0.2">
      <c r="A6" t="s">
        <v>73</v>
      </c>
      <c r="B6">
        <v>3</v>
      </c>
      <c r="C6">
        <v>3</v>
      </c>
      <c r="D6">
        <v>9</v>
      </c>
      <c r="E6" t="s">
        <v>74</v>
      </c>
    </row>
    <row r="7" spans="1:5" x14ac:dyDescent="0.2">
      <c r="A7" t="s">
        <v>75</v>
      </c>
      <c r="B7">
        <v>2</v>
      </c>
      <c r="C7">
        <v>2</v>
      </c>
      <c r="D7">
        <v>4</v>
      </c>
      <c r="E7" t="s">
        <v>76</v>
      </c>
    </row>
    <row r="8" spans="1:5" x14ac:dyDescent="0.2">
      <c r="A8" t="s">
        <v>77</v>
      </c>
      <c r="B8">
        <v>3</v>
      </c>
      <c r="C8">
        <v>4</v>
      </c>
      <c r="D8">
        <v>12</v>
      </c>
      <c r="E8" t="s">
        <v>78</v>
      </c>
    </row>
    <row r="9" spans="1:5" x14ac:dyDescent="0.2">
      <c r="A9" t="s">
        <v>79</v>
      </c>
      <c r="B9">
        <v>2</v>
      </c>
      <c r="C9">
        <v>3</v>
      </c>
      <c r="D9">
        <v>6</v>
      </c>
      <c r="E9" t="s">
        <v>80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
  <sheetViews>
    <sheetView workbookViewId="0"/>
  </sheetViews>
  <sheetFormatPr baseColWidth="10" defaultColWidth="8.83203125" defaultRowHeight="15" x14ac:dyDescent="0.2"/>
  <cols>
    <col min="1" max="1" width="41" customWidth="1"/>
    <col min="2" max="2" width="23" customWidth="1"/>
    <col min="3" max="3" width="10" customWidth="1"/>
    <col min="4" max="4" width="14" customWidth="1"/>
    <col min="5" max="5" width="24" customWidth="1"/>
  </cols>
  <sheetData>
    <row r="1" spans="1:5" ht="19" x14ac:dyDescent="0.25">
      <c r="A1" s="1" t="s">
        <v>81</v>
      </c>
    </row>
    <row r="3" spans="1:5" ht="16" x14ac:dyDescent="0.2">
      <c r="A3" s="5" t="s">
        <v>16</v>
      </c>
      <c r="B3" s="5" t="s">
        <v>82</v>
      </c>
      <c r="C3" s="5" t="s">
        <v>83</v>
      </c>
      <c r="D3" s="5" t="s">
        <v>15</v>
      </c>
      <c r="E3" s="5" t="s">
        <v>84</v>
      </c>
    </row>
    <row r="4" spans="1:5" x14ac:dyDescent="0.2">
      <c r="A4" t="s">
        <v>85</v>
      </c>
      <c r="B4" t="s">
        <v>86</v>
      </c>
      <c r="C4" t="s">
        <v>87</v>
      </c>
      <c r="D4">
        <v>180</v>
      </c>
      <c r="E4" t="s">
        <v>88</v>
      </c>
    </row>
    <row r="5" spans="1:5" x14ac:dyDescent="0.2">
      <c r="A5" t="s">
        <v>89</v>
      </c>
      <c r="B5" t="s">
        <v>90</v>
      </c>
      <c r="C5" t="s">
        <v>91</v>
      </c>
      <c r="D5">
        <v>140</v>
      </c>
      <c r="E5" t="s">
        <v>92</v>
      </c>
    </row>
    <row r="6" spans="1:5" x14ac:dyDescent="0.2">
      <c r="A6" t="s">
        <v>93</v>
      </c>
      <c r="B6" t="s">
        <v>94</v>
      </c>
      <c r="C6" t="s">
        <v>95</v>
      </c>
      <c r="D6">
        <v>100</v>
      </c>
      <c r="E6" t="s">
        <v>96</v>
      </c>
    </row>
    <row r="7" spans="1:5" x14ac:dyDescent="0.2">
      <c r="A7" t="s">
        <v>51</v>
      </c>
      <c r="D7" s="6">
        <f>SUM(D4:D6)</f>
        <v>420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
  <sheetViews>
    <sheetView workbookViewId="0"/>
  </sheetViews>
  <sheetFormatPr baseColWidth="10" defaultColWidth="8.83203125" defaultRowHeight="15" x14ac:dyDescent="0.2"/>
  <cols>
    <col min="1" max="2" width="25" customWidth="1"/>
    <col min="3" max="3" width="22" customWidth="1"/>
    <col min="4" max="4" width="15" customWidth="1"/>
    <col min="5" max="5" width="40" customWidth="1"/>
  </cols>
  <sheetData>
    <row r="1" spans="1:5" ht="19" x14ac:dyDescent="0.25">
      <c r="A1" s="12" t="s">
        <v>97</v>
      </c>
      <c r="B1" s="11"/>
      <c r="C1" s="11"/>
      <c r="D1" s="11"/>
      <c r="E1" s="11"/>
    </row>
    <row r="2" spans="1:5" x14ac:dyDescent="0.2">
      <c r="A2" s="13" t="s">
        <v>98</v>
      </c>
      <c r="B2" s="11"/>
      <c r="C2" s="11"/>
      <c r="D2" s="11"/>
      <c r="E2" s="11"/>
    </row>
    <row r="4" spans="1:5" ht="25" customHeight="1" x14ac:dyDescent="0.2">
      <c r="A4" s="7" t="s">
        <v>82</v>
      </c>
      <c r="B4" s="7" t="s">
        <v>99</v>
      </c>
      <c r="C4" s="7" t="s">
        <v>100</v>
      </c>
      <c r="D4" s="7" t="s">
        <v>101</v>
      </c>
      <c r="E4" s="7" t="s">
        <v>102</v>
      </c>
    </row>
    <row r="5" spans="1:5" ht="30" customHeight="1" x14ac:dyDescent="0.2">
      <c r="A5" s="8" t="s">
        <v>103</v>
      </c>
      <c r="B5" s="8" t="s">
        <v>104</v>
      </c>
      <c r="C5" s="8" t="s">
        <v>105</v>
      </c>
      <c r="D5" s="8" t="s">
        <v>106</v>
      </c>
      <c r="E5" s="8" t="s">
        <v>107</v>
      </c>
    </row>
    <row r="6" spans="1:5" ht="30" customHeight="1" x14ac:dyDescent="0.2">
      <c r="A6" s="8" t="s">
        <v>108</v>
      </c>
      <c r="B6" s="8" t="s">
        <v>109</v>
      </c>
      <c r="C6" s="8" t="s">
        <v>110</v>
      </c>
      <c r="D6" s="8" t="s">
        <v>111</v>
      </c>
      <c r="E6" s="8" t="s">
        <v>112</v>
      </c>
    </row>
    <row r="7" spans="1:5" ht="30" customHeight="1" x14ac:dyDescent="0.2">
      <c r="A7" s="8" t="s">
        <v>113</v>
      </c>
      <c r="B7" s="8" t="s">
        <v>114</v>
      </c>
      <c r="C7" s="8" t="s">
        <v>115</v>
      </c>
      <c r="D7" s="8" t="s">
        <v>116</v>
      </c>
      <c r="E7" s="8" t="s">
        <v>117</v>
      </c>
    </row>
    <row r="8" spans="1:5" ht="30" customHeight="1" x14ac:dyDescent="0.2">
      <c r="A8" s="8" t="s">
        <v>118</v>
      </c>
      <c r="B8" s="8" t="s">
        <v>119</v>
      </c>
      <c r="C8" s="8" t="s">
        <v>120</v>
      </c>
      <c r="D8" s="8" t="s">
        <v>121</v>
      </c>
      <c r="E8" s="8" t="s">
        <v>122</v>
      </c>
    </row>
    <row r="9" spans="1:5" ht="30" customHeight="1" x14ac:dyDescent="0.2">
      <c r="A9" s="8" t="s">
        <v>123</v>
      </c>
      <c r="B9" s="8" t="s">
        <v>124</v>
      </c>
      <c r="C9" s="8" t="s">
        <v>125</v>
      </c>
      <c r="D9" s="8" t="s">
        <v>126</v>
      </c>
      <c r="E9" s="8" t="s">
        <v>127</v>
      </c>
    </row>
    <row r="10" spans="1:5" x14ac:dyDescent="0.2">
      <c r="A10" s="6" t="s">
        <v>128</v>
      </c>
      <c r="D10" s="9">
        <f>SUM(D5:D9)</f>
        <v>0</v>
      </c>
    </row>
    <row r="12" spans="1:5" x14ac:dyDescent="0.2">
      <c r="A12" s="6" t="s">
        <v>129</v>
      </c>
    </row>
    <row r="13" spans="1:5" x14ac:dyDescent="0.2">
      <c r="A13" t="s">
        <v>130</v>
      </c>
    </row>
    <row r="14" spans="1:5" x14ac:dyDescent="0.2">
      <c r="A14" t="s">
        <v>131</v>
      </c>
    </row>
    <row r="15" spans="1:5" x14ac:dyDescent="0.2">
      <c r="A15" t="s">
        <v>132</v>
      </c>
    </row>
  </sheetData>
  <mergeCells count="2">
    <mergeCell ref="A2:E2"/>
    <mergeCell ref="A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6</vt:i4>
      </vt:variant>
    </vt:vector>
  </HeadingPairs>
  <TitlesOfParts>
    <vt:vector size="6" baseType="lpstr">
      <vt:lpstr>ROADMAP_GANTT</vt:lpstr>
      <vt:lpstr>BUDGET_CALCULATOR</vt:lpstr>
      <vt:lpstr>KPI_TRACKER</vt:lpstr>
      <vt:lpstr>RISK_MATRIX</vt:lpstr>
      <vt:lpstr>PARTNER_ROLES</vt:lpstr>
      <vt:lpstr>CAPACITY_CHECKLIST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Enrico Anghileri</cp:lastModifiedBy>
  <dcterms:created xsi:type="dcterms:W3CDTF">2026-03-02T16:56:27Z</dcterms:created>
  <dcterms:modified xsi:type="dcterms:W3CDTF">2026-05-29T13:54:59Z</dcterms:modified>
</cp:coreProperties>
</file>